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definedNames>
    <definedName function="false" hidden="false" localSheetId="0" name="_xlnm.Print_Area" vbProcedure="false">Feuil1!$B$10:$G$70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<sst xmlns="http://schemas.openxmlformats.org/spreadsheetml/2006/main" count="98" uniqueCount="67">
  <si>
    <t xml:space="preserve">RN88 DÉVIATION DE BARAQUEVILLE
POSE D'UN ÉCRAN ACOUSTIQUE SUR L'OUVRAGE OA11</t>
  </si>
  <si>
    <t xml:space="preserve">N° PRIX</t>
  </si>
  <si>
    <t xml:space="preserve">Désignation des prix</t>
  </si>
  <si>
    <t xml:space="preserve">Uté</t>
  </si>
  <si>
    <t xml:space="preserve">Quantités</t>
  </si>
  <si>
    <t xml:space="preserve"> P.U H.T</t>
  </si>
  <si>
    <t xml:space="preserve">TOTAL H.T</t>
  </si>
  <si>
    <t xml:space="preserve">€</t>
  </si>
  <si>
    <t xml:space="preserve">1000  - PRIX GÉNÉRAUX </t>
  </si>
  <si>
    <t xml:space="preserve">Installation de chantier</t>
  </si>
  <si>
    <t xml:space="preserve">Ft</t>
  </si>
  <si>
    <t xml:space="preserve">Exploitation du chantier sous circulation</t>
  </si>
  <si>
    <t xml:space="preserve">Mise en place d'une clôture provisoire</t>
  </si>
  <si>
    <t xml:space="preserve">Implantation - piquetage</t>
  </si>
  <si>
    <t xml:space="preserve">Études d'exécution </t>
  </si>
  <si>
    <t xml:space="preserve">Études des méthodes</t>
  </si>
  <si>
    <t xml:space="preserve">Contrôle intérieur des études et des travaux - Assurance qualité</t>
  </si>
  <si>
    <t xml:space="preserve">Mission géotechnique G3</t>
  </si>
  <si>
    <t xml:space="preserve">Dossier de récolement</t>
  </si>
  <si>
    <t xml:space="preserve">Sous-Total 1000</t>
  </si>
  <si>
    <t xml:space="preserve">2000 - TRAVAUX PRÉPARATOIRES</t>
  </si>
  <si>
    <t xml:space="preserve">Dégagement des emprises</t>
  </si>
  <si>
    <t xml:space="preserve">Débroussaillage, abattage d'arbres, essouchement</t>
  </si>
  <si>
    <t xml:space="preserve">Dépose et repose de glissières de sécurité</t>
  </si>
  <si>
    <t xml:space="preserve">ml</t>
  </si>
  <si>
    <t xml:space="preserve">Dépose et repose des clôtures existantes</t>
  </si>
  <si>
    <t xml:space="preserve">Dépose et repose des corniches existantes</t>
  </si>
  <si>
    <t xml:space="preserve">Dépose des garde-corps et des couvertines existants</t>
  </si>
  <si>
    <t xml:space="preserve">Démolition de cunette béton</t>
  </si>
  <si>
    <t xml:space="preserve">Campagne de détection d'armatures existantes par pachomètre</t>
  </si>
  <si>
    <t xml:space="preserve">Sous-Total 2000</t>
  </si>
  <si>
    <t xml:space="preserve">3000 - TERRASSEMENTS</t>
  </si>
  <si>
    <t xml:space="preserve">Déblais généraux et fouille pour têtes de micropieux et longrines</t>
  </si>
  <si>
    <r>
      <rPr>
        <sz val="10"/>
        <rFont val="Arial"/>
        <family val="2"/>
        <charset val="1"/>
      </rPr>
      <t xml:space="preserve">m</t>
    </r>
    <r>
      <rPr>
        <vertAlign val="superscript"/>
        <sz val="10"/>
        <rFont val="Arial"/>
        <family val="2"/>
        <charset val="1"/>
      </rPr>
      <t xml:space="preserve">3</t>
    </r>
  </si>
  <si>
    <t xml:space="preserve">Remblai technique contigus aux ouvrages</t>
  </si>
  <si>
    <t xml:space="preserve">Sous-Total 3000</t>
  </si>
  <si>
    <t xml:space="preserve">4000 - FONDATIONS PROFONDES</t>
  </si>
  <si>
    <t xml:space="preserve">Amenée et repli du matériel de forage de micropieux</t>
  </si>
  <si>
    <t xml:space="preserve">U</t>
  </si>
  <si>
    <t xml:space="preserve">Aménagement de la zone de réalisation de micropieux</t>
  </si>
  <si>
    <t xml:space="preserve">Forage de micropieux</t>
  </si>
  <si>
    <t xml:space="preserve">Armatures pour micropieux</t>
  </si>
  <si>
    <t xml:space="preserve">kg</t>
  </si>
  <si>
    <t xml:space="preserve">Centrale d'injection pour micropieux</t>
  </si>
  <si>
    <t xml:space="preserve">Scellement des micropieux</t>
  </si>
  <si>
    <t xml:space="preserve">Sous-Total 4000</t>
  </si>
  <si>
    <t xml:space="preserve">5000 - GENIE CIVIL</t>
  </si>
  <si>
    <t xml:space="preserve">Béton C16/20 pour béton de propreté</t>
  </si>
  <si>
    <t xml:space="preserve">m²</t>
  </si>
  <si>
    <t xml:space="preserve">Coffrages pour parements simples</t>
  </si>
  <si>
    <t xml:space="preserve">Coffrages pour parements fins</t>
  </si>
  <si>
    <t xml:space="preserve">Coffrages pour parements ouvragés</t>
  </si>
  <si>
    <t xml:space="preserve">Béton C30/37 pour têtes de micropieux, longrines et murs de fermeture</t>
  </si>
  <si>
    <t xml:space="preserve">m³</t>
  </si>
  <si>
    <t xml:space="preserve">Béton C30/37 pour cunettes</t>
  </si>
  <si>
    <t xml:space="preserve">Armatures haute adhérence pour béton armé</t>
  </si>
  <si>
    <t xml:space="preserve">Protection de surface par badigeon des parois en contact avec les terres</t>
  </si>
  <si>
    <t xml:space="preserve">Réglage et finitions des surfaces non coffrées</t>
  </si>
  <si>
    <t xml:space="preserve">Sous Total 5000</t>
  </si>
  <si>
    <t xml:space="preserve">6000 – ÉCRANS ACOUSTIQUES</t>
  </si>
  <si>
    <t xml:space="preserve">Poteaux métalliques (y compris platines et ancrages)</t>
  </si>
  <si>
    <t xml:space="preserve">Écrans acoustiques absorbants type cassette métallique</t>
  </si>
  <si>
    <t xml:space="preserve">Couvertine métallique sur murs de fermetures</t>
  </si>
  <si>
    <t xml:space="preserve">Sous-Total 6000</t>
  </si>
  <si>
    <t xml:space="preserve">Total Travaux H.T</t>
  </si>
  <si>
    <t xml:space="preserve">TVA</t>
  </si>
  <si>
    <t xml:space="preserve">TOTAL TTC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</si>
</sst>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* #,##0.00\ _F_-;\-* #,##0.00\ _F_-;_-* \-??\ _F_-;_-@_-"/>
    <numFmt numFmtId="166" formatCode="#,##0"/>
    <numFmt numFmtId="167" formatCode="#,##0.00"/>
    <numFmt numFmtId="168" formatCode="#,##0.0"/>
    <numFmt numFmtId="169" formatCode="#,##0.0&quot; €&quot;"/>
    <numFmt numFmtId="170" formatCode="#,##0&quot; €&quot;"/>
    <numFmt numFmtId="171" formatCode="0.00\ %"/>
  </numFmts>
  <fonts count="1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9"/>
      <name val="Verdana"/>
      <family val="2"/>
      <charset val="1"/>
    </font>
    <font>
      <b val="true"/>
      <sz val="12"/>
      <color theme="1"/>
      <name val="Verdana"/>
      <family val="2"/>
      <charset val="1"/>
    </font>
    <font>
      <sz val="14"/>
      <name val="Arial"/>
      <family val="2"/>
      <charset val="1"/>
    </font>
    <font>
      <b val="true"/>
      <i val="true"/>
      <sz val="24"/>
      <name val="Calibri"/>
      <family val="2"/>
      <charset val="1"/>
    </font>
    <font>
      <b val="true"/>
      <sz val="10"/>
      <name val="Arial"/>
      <family val="2"/>
      <charset val="1"/>
    </font>
    <font>
      <sz val="11"/>
      <color rgb="FF0000FF"/>
      <name val="Britannic Bold"/>
      <family val="2"/>
      <charset val="1"/>
    </font>
    <font>
      <sz val="10"/>
      <color theme="1"/>
      <name val="Arial"/>
      <family val="2"/>
      <charset val="1"/>
    </font>
    <font>
      <sz val="11"/>
      <color theme="1"/>
      <name val="Britannic Bold"/>
      <family val="2"/>
      <charset val="1"/>
    </font>
    <font>
      <vertAlign val="superscript"/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1"/>
      <color rgb="FF0000FF"/>
      <name val="Arial"/>
      <family val="2"/>
      <charset val="1"/>
    </font>
    <font>
      <b val="true"/>
      <sz val="11"/>
      <name val="Arial"/>
      <family val="2"/>
      <charset val="1"/>
    </font>
    <font>
      <sz val="10"/>
      <color rgb="FF0000FF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2" tint="-0.25"/>
        <bgColor rgb="FF969696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2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23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2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2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2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2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2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6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3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5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2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2" borderId="6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11" fillId="2" borderId="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1" fillId="2" borderId="7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4" fillId="2" borderId="5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11" fillId="0" borderId="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1" fillId="0" borderId="7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4" fillId="0" borderId="5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2" borderId="4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4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2" borderId="4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4" fillId="2" borderId="5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2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2" borderId="8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2" fillId="2" borderId="9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2" fillId="2" borderId="1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10" fillId="2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5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2" borderId="5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4" fillId="0" borderId="5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0" fontId="10" fillId="2" borderId="2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8" fontId="11" fillId="2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1" fillId="2" borderId="5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1" fillId="2" borderId="7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2" borderId="7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1" fillId="2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5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2" borderId="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2" fillId="2" borderId="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2" fillId="2" borderId="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0" fillId="2" borderId="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" fillId="2" borderId="5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2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4" fillId="2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5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1" fillId="2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0" fontId="4" fillId="2" borderId="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2" borderId="8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2" borderId="9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5" fillId="2" borderId="1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10" fillId="2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6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0" borderId="7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1" fillId="0" borderId="5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2" borderId="9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9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2" borderId="9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5" fillId="2" borderId="9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10" fillId="2" borderId="9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2" borderId="5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2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7" fillId="2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7" fillId="2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0" fontId="16" fillId="2" borderId="3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2" borderId="6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6" fillId="2" borderId="7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16" fillId="2" borderId="5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2" borderId="4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2" borderId="11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2" borderId="1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6" fillId="2" borderId="13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16" fillId="2" borderId="4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2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2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9" fontId="16" fillId="2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illiers 2" xfId="20"/>
    <cellStyle name="Normal 2" xfId="21"/>
    <cellStyle name="Normal 2 5" xfId="22"/>
    <cellStyle name="Normal 7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FABA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447840</xdr:colOff>
      <xdr:row>1</xdr:row>
      <xdr:rowOff>133200</xdr:rowOff>
    </xdr:from>
    <xdr:to>
      <xdr:col>6</xdr:col>
      <xdr:colOff>619920</xdr:colOff>
      <xdr:row>6</xdr:row>
      <xdr:rowOff>106560</xdr:rowOff>
    </xdr:to>
    <xdr:pic>
      <xdr:nvPicPr>
        <xdr:cNvPr id="1" name="Image 2" descr="Une image contenant Graphique, Carmin&#10;&#10;Description générée automatiquement"/>
        <xdr:cNvPicPr/>
      </xdr:nvPicPr>
      <xdr:blipFill>
        <a:blip r:embed="rId1"/>
        <a:srcRect l="0" t="0" r="17273" b="0"/>
        <a:stretch/>
      </xdr:blipFill>
      <xdr:spPr>
        <a:xfrm>
          <a:off x="6258240" y="323640"/>
          <a:ext cx="1561320" cy="9259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</xdr:col>
      <xdr:colOff>34200</xdr:colOff>
      <xdr:row>0</xdr:row>
      <xdr:rowOff>132840</xdr:rowOff>
    </xdr:from>
    <xdr:to>
      <xdr:col>2</xdr:col>
      <xdr:colOff>605880</xdr:colOff>
      <xdr:row>6</xdr:row>
      <xdr:rowOff>183960</xdr:rowOff>
    </xdr:to>
    <xdr:pic>
      <xdr:nvPicPr>
        <xdr:cNvPr id="2" name="Image 1"/>
        <xdr:cNvPicPr/>
      </xdr:nvPicPr>
      <xdr:blipFill>
        <a:blip r:embed="rId2"/>
        <a:stretch/>
      </xdr:blipFill>
      <xdr:spPr>
        <a:xfrm>
          <a:off x="678600" y="132840"/>
          <a:ext cx="1216440" cy="11941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72"/>
  <sheetViews>
    <sheetView showFormulas="false" showGridLines="true" showRowColHeaders="true" showZeros="true" rightToLeft="false" tabSelected="true" showOutlineSymbols="true" defaultGridColor="true" view="normal" topLeftCell="A41" colorId="64" zoomScale="100" zoomScaleNormal="100" zoomScalePageLayoutView="100" workbookViewId="0">
      <selection pane="topLeft" activeCell="J61" activeCellId="0" sqref="J61"/>
    </sheetView>
  </sheetViews>
  <sheetFormatPr defaultColWidth="9.1484375" defaultRowHeight="15" customHeight="true" zeroHeight="false" outlineLevelRow="0" outlineLevelCol="0"/>
  <cols>
    <col collapsed="false" customWidth="false" hidden="false" outlineLevel="0" max="2" min="1" style="1" width="9.14"/>
    <col collapsed="false" customWidth="true" hidden="false" outlineLevel="0" max="3" min="3" style="1" width="60.15"/>
    <col collapsed="false" customWidth="true" hidden="false" outlineLevel="0" max="4" min="4" style="1" width="4"/>
    <col collapsed="false" customWidth="true" hidden="false" outlineLevel="0" max="5" min="5" style="1" width="10"/>
    <col collapsed="false" customWidth="true" hidden="false" outlineLevel="0" max="6" min="6" style="1" width="9.71"/>
    <col collapsed="false" customWidth="true" hidden="false" outlineLevel="0" max="7" min="7" style="1" width="12"/>
    <col collapsed="false" customWidth="false" hidden="false" outlineLevel="0" max="16384" min="8" style="1" width="9.14"/>
  </cols>
  <sheetData>
    <row r="2" customFormat="false" ht="15" hidden="false" customHeight="false" outlineLevel="0" collapsed="false">
      <c r="A2" s="2"/>
      <c r="B2" s="2"/>
      <c r="C2" s="3"/>
      <c r="D2" s="4"/>
      <c r="E2" s="3"/>
      <c r="F2" s="2"/>
      <c r="G2" s="2"/>
      <c r="H2" s="2"/>
    </row>
    <row r="3" customFormat="false" ht="15" hidden="false" customHeight="false" outlineLevel="0" collapsed="false">
      <c r="A3" s="2"/>
      <c r="B3" s="2"/>
      <c r="C3" s="3"/>
      <c r="D3" s="4"/>
      <c r="E3" s="3"/>
      <c r="F3" s="2"/>
      <c r="G3" s="2"/>
      <c r="H3" s="2"/>
    </row>
    <row r="4" customFormat="false" ht="15" hidden="false" customHeight="false" outlineLevel="0" collapsed="false">
      <c r="A4" s="2"/>
      <c r="B4" s="2"/>
      <c r="C4" s="3"/>
      <c r="D4" s="4"/>
      <c r="E4" s="3"/>
      <c r="F4" s="2"/>
      <c r="G4" s="2"/>
      <c r="H4" s="2"/>
    </row>
    <row r="5" customFormat="false" ht="15" hidden="false" customHeight="false" outlineLevel="0" collapsed="false">
      <c r="A5" s="2"/>
      <c r="B5" s="2"/>
      <c r="C5" s="3"/>
      <c r="D5" s="4"/>
      <c r="E5" s="3"/>
      <c r="F5" s="2"/>
      <c r="G5" s="2"/>
      <c r="H5" s="2"/>
    </row>
    <row r="6" customFormat="false" ht="15" hidden="false" customHeight="false" outlineLevel="0" collapsed="false">
      <c r="A6" s="2"/>
      <c r="B6" s="2"/>
      <c r="C6" s="3"/>
      <c r="D6" s="5"/>
      <c r="E6" s="3"/>
      <c r="F6" s="2"/>
      <c r="G6" s="2"/>
      <c r="H6" s="2"/>
    </row>
    <row r="7" customFormat="false" ht="22.5" hidden="false" customHeight="true" outlineLevel="0" collapsed="false">
      <c r="A7" s="2"/>
      <c r="B7" s="2"/>
      <c r="C7" s="3"/>
      <c r="D7" s="5"/>
      <c r="E7" s="3"/>
      <c r="F7" s="2"/>
      <c r="G7" s="2"/>
      <c r="H7" s="2"/>
    </row>
    <row r="8" customFormat="false" ht="48" hidden="false" customHeight="true" outlineLevel="0" collapsed="false">
      <c r="A8" s="2"/>
      <c r="B8" s="6" t="s">
        <v>0</v>
      </c>
      <c r="C8" s="6"/>
      <c r="D8" s="6"/>
      <c r="E8" s="6"/>
      <c r="F8" s="6"/>
      <c r="G8" s="6"/>
      <c r="H8" s="7"/>
    </row>
    <row r="9" customFormat="false" ht="18" hidden="false" customHeight="true" outlineLevel="0" collapsed="false">
      <c r="A9" s="8"/>
      <c r="B9" s="9"/>
      <c r="C9" s="9"/>
      <c r="D9" s="9"/>
      <c r="E9" s="9"/>
      <c r="F9" s="9"/>
      <c r="G9" s="9"/>
      <c r="H9" s="10"/>
    </row>
    <row r="10" customFormat="false" ht="15" hidden="false" customHeight="true" outlineLevel="0" collapsed="false">
      <c r="A10" s="8"/>
      <c r="B10" s="11" t="s">
        <v>1</v>
      </c>
      <c r="C10" s="12" t="s">
        <v>2</v>
      </c>
      <c r="D10" s="12" t="s">
        <v>3</v>
      </c>
      <c r="E10" s="13" t="s">
        <v>4</v>
      </c>
      <c r="F10" s="14" t="s">
        <v>5</v>
      </c>
      <c r="G10" s="15" t="s">
        <v>6</v>
      </c>
      <c r="H10" s="8"/>
    </row>
    <row r="11" customFormat="false" ht="15" hidden="false" customHeight="false" outlineLevel="0" collapsed="false">
      <c r="A11" s="8"/>
      <c r="B11" s="11"/>
      <c r="C11" s="12"/>
      <c r="D11" s="12"/>
      <c r="E11" s="13"/>
      <c r="F11" s="16" t="s">
        <v>7</v>
      </c>
      <c r="G11" s="17" t="s">
        <v>7</v>
      </c>
      <c r="H11" s="8"/>
    </row>
    <row r="12" customFormat="false" ht="15" hidden="false" customHeight="false" outlineLevel="0" collapsed="false">
      <c r="A12" s="8"/>
      <c r="B12" s="18"/>
      <c r="C12" s="19" t="s">
        <v>8</v>
      </c>
      <c r="D12" s="20"/>
      <c r="E12" s="20"/>
      <c r="F12" s="8"/>
      <c r="G12" s="21"/>
      <c r="H12" s="8"/>
    </row>
    <row r="13" customFormat="false" ht="15" hidden="false" customHeight="false" outlineLevel="0" collapsed="false">
      <c r="A13" s="22"/>
      <c r="B13" s="18" t="n">
        <v>1001</v>
      </c>
      <c r="C13" s="23" t="s">
        <v>9</v>
      </c>
      <c r="D13" s="18" t="s">
        <v>10</v>
      </c>
      <c r="E13" s="24" t="n">
        <v>1</v>
      </c>
      <c r="F13" s="25"/>
      <c r="G13" s="26" t="n">
        <f aca="false">E13*F13</f>
        <v>0</v>
      </c>
      <c r="H13" s="8"/>
    </row>
    <row r="14" customFormat="false" ht="15" hidden="false" customHeight="false" outlineLevel="0" collapsed="false">
      <c r="A14" s="22"/>
      <c r="B14" s="18" t="n">
        <v>1002</v>
      </c>
      <c r="C14" s="23" t="s">
        <v>11</v>
      </c>
      <c r="D14" s="18" t="s">
        <v>10</v>
      </c>
      <c r="E14" s="24" t="n">
        <v>1</v>
      </c>
      <c r="F14" s="25"/>
      <c r="G14" s="26" t="n">
        <f aca="false">E14*F14</f>
        <v>0</v>
      </c>
      <c r="H14" s="8"/>
    </row>
    <row r="15" customFormat="false" ht="15" hidden="false" customHeight="false" outlineLevel="0" collapsed="false">
      <c r="A15" s="22"/>
      <c r="B15" s="18" t="n">
        <v>1003</v>
      </c>
      <c r="C15" s="23" t="s">
        <v>12</v>
      </c>
      <c r="D15" s="18" t="s">
        <v>10</v>
      </c>
      <c r="E15" s="24" t="n">
        <v>1</v>
      </c>
      <c r="F15" s="25"/>
      <c r="G15" s="26" t="n">
        <f aca="false">E15*F15</f>
        <v>0</v>
      </c>
      <c r="H15" s="8"/>
    </row>
    <row r="16" customFormat="false" ht="15" hidden="false" customHeight="false" outlineLevel="0" collapsed="false">
      <c r="A16" s="22"/>
      <c r="B16" s="18" t="n">
        <v>1004</v>
      </c>
      <c r="C16" s="23" t="s">
        <v>13</v>
      </c>
      <c r="D16" s="18" t="s">
        <v>10</v>
      </c>
      <c r="E16" s="24" t="n">
        <v>1</v>
      </c>
      <c r="F16" s="25"/>
      <c r="G16" s="26" t="n">
        <f aca="false">E16*F16</f>
        <v>0</v>
      </c>
      <c r="H16" s="8"/>
    </row>
    <row r="17" customFormat="false" ht="15" hidden="false" customHeight="false" outlineLevel="0" collapsed="false">
      <c r="A17" s="22"/>
      <c r="B17" s="18" t="n">
        <v>1005</v>
      </c>
      <c r="C17" s="23" t="s">
        <v>14</v>
      </c>
      <c r="D17" s="18" t="s">
        <v>10</v>
      </c>
      <c r="E17" s="24" t="n">
        <v>1</v>
      </c>
      <c r="F17" s="25"/>
      <c r="G17" s="26" t="n">
        <f aca="false">E17*F17</f>
        <v>0</v>
      </c>
      <c r="H17" s="8"/>
    </row>
    <row r="18" customFormat="false" ht="15" hidden="false" customHeight="false" outlineLevel="0" collapsed="false">
      <c r="A18" s="22"/>
      <c r="B18" s="18" t="n">
        <v>1006</v>
      </c>
      <c r="C18" s="23" t="s">
        <v>15</v>
      </c>
      <c r="D18" s="18" t="s">
        <v>10</v>
      </c>
      <c r="E18" s="24" t="n">
        <v>1</v>
      </c>
      <c r="F18" s="25"/>
      <c r="G18" s="26" t="n">
        <f aca="false">E18*F18</f>
        <v>0</v>
      </c>
      <c r="H18" s="8"/>
    </row>
    <row r="19" customFormat="false" ht="15" hidden="false" customHeight="false" outlineLevel="0" collapsed="false">
      <c r="A19" s="22"/>
      <c r="B19" s="18" t="n">
        <v>1007</v>
      </c>
      <c r="C19" s="23" t="s">
        <v>16</v>
      </c>
      <c r="D19" s="18" t="s">
        <v>10</v>
      </c>
      <c r="E19" s="24" t="n">
        <v>1</v>
      </c>
      <c r="F19" s="25"/>
      <c r="G19" s="26" t="n">
        <f aca="false">E19*F19</f>
        <v>0</v>
      </c>
      <c r="H19" s="8"/>
    </row>
    <row r="20" customFormat="false" ht="15" hidden="false" customHeight="false" outlineLevel="0" collapsed="false">
      <c r="A20" s="22"/>
      <c r="B20" s="18" t="n">
        <v>1008</v>
      </c>
      <c r="C20" s="23" t="s">
        <v>17</v>
      </c>
      <c r="D20" s="18" t="s">
        <v>10</v>
      </c>
      <c r="E20" s="24" t="n">
        <v>1</v>
      </c>
      <c r="F20" s="25"/>
      <c r="G20" s="26" t="n">
        <f aca="false">E20*F20</f>
        <v>0</v>
      </c>
      <c r="H20" s="8"/>
    </row>
    <row r="21" customFormat="false" ht="15" hidden="false" customHeight="false" outlineLevel="0" collapsed="false">
      <c r="A21" s="22"/>
      <c r="B21" s="27" t="n">
        <v>1009</v>
      </c>
      <c r="C21" s="28" t="s">
        <v>18</v>
      </c>
      <c r="D21" s="27" t="s">
        <v>10</v>
      </c>
      <c r="E21" s="29" t="n">
        <v>1</v>
      </c>
      <c r="F21" s="30"/>
      <c r="G21" s="31" t="n">
        <f aca="false">E21*F21</f>
        <v>0</v>
      </c>
      <c r="H21" s="8"/>
    </row>
    <row r="22" customFormat="false" ht="15" hidden="false" customHeight="false" outlineLevel="0" collapsed="false">
      <c r="A22" s="22"/>
      <c r="B22" s="32"/>
      <c r="C22" s="8"/>
      <c r="D22" s="33"/>
      <c r="E22" s="34"/>
      <c r="F22" s="25"/>
      <c r="G22" s="35"/>
      <c r="H22" s="8"/>
    </row>
    <row r="23" customFormat="false" ht="15" hidden="false" customHeight="false" outlineLevel="0" collapsed="false">
      <c r="A23" s="22"/>
      <c r="B23" s="36"/>
      <c r="C23" s="37" t="s">
        <v>19</v>
      </c>
      <c r="D23" s="38"/>
      <c r="E23" s="39"/>
      <c r="F23" s="40"/>
      <c r="G23" s="41" t="n">
        <f aca="false">SUM(G13:G21)</f>
        <v>0</v>
      </c>
      <c r="H23" s="8"/>
    </row>
    <row r="24" customFormat="false" ht="15" hidden="false" customHeight="false" outlineLevel="0" collapsed="false">
      <c r="A24" s="22"/>
      <c r="B24" s="18"/>
      <c r="C24" s="19" t="s">
        <v>20</v>
      </c>
      <c r="D24" s="42"/>
      <c r="E24" s="43"/>
      <c r="F24" s="25"/>
      <c r="G24" s="35"/>
      <c r="H24" s="8"/>
    </row>
    <row r="25" customFormat="false" ht="15" hidden="false" customHeight="false" outlineLevel="0" collapsed="false">
      <c r="A25" s="22"/>
      <c r="B25" s="18" t="n">
        <v>2001</v>
      </c>
      <c r="C25" s="44" t="s">
        <v>21</v>
      </c>
      <c r="D25" s="18" t="s">
        <v>10</v>
      </c>
      <c r="E25" s="24" t="n">
        <v>1</v>
      </c>
      <c r="F25" s="25"/>
      <c r="G25" s="35" t="n">
        <f aca="false">E25*F25</f>
        <v>0</v>
      </c>
      <c r="H25" s="8"/>
    </row>
    <row r="26" customFormat="false" ht="15" hidden="false" customHeight="false" outlineLevel="0" collapsed="false">
      <c r="A26" s="22"/>
      <c r="B26" s="18" t="n">
        <v>2002</v>
      </c>
      <c r="C26" s="8" t="s">
        <v>22</v>
      </c>
      <c r="D26" s="18" t="s">
        <v>10</v>
      </c>
      <c r="E26" s="24" t="n">
        <v>1</v>
      </c>
      <c r="F26" s="25"/>
      <c r="G26" s="35" t="n">
        <f aca="false">E26*F26</f>
        <v>0</v>
      </c>
      <c r="H26" s="8"/>
    </row>
    <row r="27" customFormat="false" ht="15" hidden="false" customHeight="false" outlineLevel="0" collapsed="false">
      <c r="A27" s="22"/>
      <c r="B27" s="18" t="n">
        <v>2003</v>
      </c>
      <c r="C27" s="8" t="s">
        <v>23</v>
      </c>
      <c r="D27" s="18" t="s">
        <v>24</v>
      </c>
      <c r="E27" s="24" t="n">
        <v>50</v>
      </c>
      <c r="F27" s="25"/>
      <c r="G27" s="35" t="n">
        <f aca="false">E27*F27</f>
        <v>0</v>
      </c>
      <c r="H27" s="8"/>
    </row>
    <row r="28" customFormat="false" ht="15" hidden="false" customHeight="false" outlineLevel="0" collapsed="false">
      <c r="A28" s="22"/>
      <c r="B28" s="18" t="n">
        <v>2004</v>
      </c>
      <c r="C28" s="8" t="s">
        <v>25</v>
      </c>
      <c r="D28" s="18" t="s">
        <v>24</v>
      </c>
      <c r="E28" s="24" t="n">
        <v>50</v>
      </c>
      <c r="F28" s="25"/>
      <c r="G28" s="35" t="n">
        <f aca="false">E28*F28</f>
        <v>0</v>
      </c>
      <c r="H28" s="8"/>
    </row>
    <row r="29" customFormat="false" ht="15" hidden="false" customHeight="false" outlineLevel="0" collapsed="false">
      <c r="A29" s="22"/>
      <c r="B29" s="27" t="n">
        <v>2005</v>
      </c>
      <c r="C29" s="45" t="s">
        <v>26</v>
      </c>
      <c r="D29" s="27" t="s">
        <v>24</v>
      </c>
      <c r="E29" s="29" t="n">
        <v>8.4</v>
      </c>
      <c r="F29" s="30"/>
      <c r="G29" s="46" t="n">
        <f aca="false">E29*F29</f>
        <v>0</v>
      </c>
      <c r="H29" s="8"/>
    </row>
    <row r="30" customFormat="false" ht="15" hidden="false" customHeight="false" outlineLevel="0" collapsed="false">
      <c r="A30" s="22"/>
      <c r="B30" s="18" t="n">
        <v>2006</v>
      </c>
      <c r="C30" s="8" t="s">
        <v>27</v>
      </c>
      <c r="D30" s="18" t="s">
        <v>24</v>
      </c>
      <c r="E30" s="24" t="n">
        <v>29</v>
      </c>
      <c r="F30" s="25"/>
      <c r="G30" s="35" t="n">
        <f aca="false">E30*F30</f>
        <v>0</v>
      </c>
      <c r="H30" s="8"/>
    </row>
    <row r="31" customFormat="false" ht="15" hidden="false" customHeight="false" outlineLevel="0" collapsed="false">
      <c r="A31" s="22"/>
      <c r="B31" s="18" t="n">
        <v>2007</v>
      </c>
      <c r="C31" s="8" t="s">
        <v>28</v>
      </c>
      <c r="D31" s="18" t="s">
        <v>24</v>
      </c>
      <c r="E31" s="24" t="n">
        <v>18</v>
      </c>
      <c r="F31" s="25"/>
      <c r="G31" s="35" t="n">
        <f aca="false">E31*F31</f>
        <v>0</v>
      </c>
      <c r="H31" s="8"/>
    </row>
    <row r="32" customFormat="false" ht="15" hidden="false" customHeight="false" outlineLevel="0" collapsed="false">
      <c r="A32" s="22"/>
      <c r="B32" s="18" t="n">
        <v>2008</v>
      </c>
      <c r="C32" s="8" t="s">
        <v>29</v>
      </c>
      <c r="D32" s="18" t="s">
        <v>24</v>
      </c>
      <c r="E32" s="24" t="n">
        <v>29</v>
      </c>
      <c r="F32" s="25"/>
      <c r="G32" s="35" t="n">
        <f aca="false">E32*F32</f>
        <v>0</v>
      </c>
      <c r="H32" s="8"/>
    </row>
    <row r="33" customFormat="false" ht="15" hidden="false" customHeight="false" outlineLevel="0" collapsed="false">
      <c r="A33" s="22"/>
      <c r="B33" s="32"/>
      <c r="C33" s="8"/>
      <c r="D33" s="42"/>
      <c r="E33" s="43"/>
      <c r="F33" s="25"/>
      <c r="G33" s="35"/>
      <c r="H33" s="8"/>
    </row>
    <row r="34" customFormat="false" ht="15" hidden="false" customHeight="false" outlineLevel="0" collapsed="false">
      <c r="A34" s="22"/>
      <c r="B34" s="36"/>
      <c r="C34" s="37" t="s">
        <v>30</v>
      </c>
      <c r="D34" s="38"/>
      <c r="E34" s="39"/>
      <c r="F34" s="40"/>
      <c r="G34" s="47" t="n">
        <f aca="false">SUM(G25:G32)</f>
        <v>0</v>
      </c>
      <c r="H34" s="8"/>
    </row>
    <row r="35" customFormat="false" ht="15" hidden="false" customHeight="false" outlineLevel="0" collapsed="false">
      <c r="A35" s="22"/>
      <c r="B35" s="18"/>
      <c r="C35" s="19" t="s">
        <v>31</v>
      </c>
      <c r="D35" s="42"/>
      <c r="E35" s="43"/>
      <c r="F35" s="25"/>
      <c r="G35" s="35"/>
      <c r="H35" s="8"/>
    </row>
    <row r="36" customFormat="false" ht="15" hidden="false" customHeight="false" outlineLevel="0" collapsed="false">
      <c r="A36" s="22"/>
      <c r="B36" s="18" t="n">
        <v>3001</v>
      </c>
      <c r="C36" s="44" t="s">
        <v>32</v>
      </c>
      <c r="D36" s="18" t="s">
        <v>33</v>
      </c>
      <c r="E36" s="24" t="n">
        <v>25</v>
      </c>
      <c r="F36" s="25"/>
      <c r="G36" s="35" t="n">
        <f aca="false">E36*F36</f>
        <v>0</v>
      </c>
      <c r="H36" s="8"/>
    </row>
    <row r="37" customFormat="false" ht="15" hidden="false" customHeight="false" outlineLevel="0" collapsed="false">
      <c r="A37" s="22"/>
      <c r="B37" s="18" t="n">
        <v>3002</v>
      </c>
      <c r="C37" s="8" t="s">
        <v>34</v>
      </c>
      <c r="D37" s="18" t="s">
        <v>33</v>
      </c>
      <c r="E37" s="24" t="n">
        <v>12.5</v>
      </c>
      <c r="F37" s="25"/>
      <c r="G37" s="35" t="n">
        <f aca="false">E37*F37</f>
        <v>0</v>
      </c>
      <c r="H37" s="8"/>
    </row>
    <row r="38" customFormat="false" ht="15" hidden="false" customHeight="false" outlineLevel="0" collapsed="false">
      <c r="A38" s="22"/>
      <c r="B38" s="32"/>
      <c r="C38" s="8"/>
      <c r="D38" s="42"/>
      <c r="E38" s="43"/>
      <c r="F38" s="25"/>
      <c r="G38" s="35"/>
      <c r="H38" s="8"/>
    </row>
    <row r="39" customFormat="false" ht="15" hidden="false" customHeight="false" outlineLevel="0" collapsed="false">
      <c r="A39" s="22"/>
      <c r="B39" s="36"/>
      <c r="C39" s="37" t="s">
        <v>35</v>
      </c>
      <c r="D39" s="38"/>
      <c r="E39" s="39"/>
      <c r="F39" s="40"/>
      <c r="G39" s="47" t="n">
        <f aca="false">SUM(G36:G37)</f>
        <v>0</v>
      </c>
      <c r="H39" s="8"/>
    </row>
    <row r="40" customFormat="false" ht="15" hidden="false" customHeight="false" outlineLevel="0" collapsed="false">
      <c r="A40" s="22"/>
      <c r="B40" s="18"/>
      <c r="C40" s="19" t="s">
        <v>36</v>
      </c>
      <c r="D40" s="42"/>
      <c r="E40" s="48"/>
      <c r="F40" s="49"/>
      <c r="G40" s="35"/>
      <c r="H40" s="8"/>
    </row>
    <row r="41" customFormat="false" ht="15" hidden="false" customHeight="false" outlineLevel="0" collapsed="false">
      <c r="A41" s="22"/>
      <c r="B41" s="18" t="n">
        <v>4001</v>
      </c>
      <c r="C41" s="44" t="s">
        <v>37</v>
      </c>
      <c r="D41" s="18" t="s">
        <v>38</v>
      </c>
      <c r="E41" s="50" t="n">
        <v>1</v>
      </c>
      <c r="F41" s="49"/>
      <c r="G41" s="35" t="n">
        <f aca="false">E41*F41</f>
        <v>0</v>
      </c>
      <c r="H41" s="8"/>
    </row>
    <row r="42" customFormat="false" ht="15" hidden="false" customHeight="false" outlineLevel="0" collapsed="false">
      <c r="A42" s="22"/>
      <c r="B42" s="18" t="n">
        <v>4002</v>
      </c>
      <c r="C42" s="44" t="s">
        <v>39</v>
      </c>
      <c r="D42" s="18" t="s">
        <v>10</v>
      </c>
      <c r="E42" s="50" t="n">
        <v>1</v>
      </c>
      <c r="F42" s="49"/>
      <c r="G42" s="35" t="n">
        <f aca="false">E42*F42</f>
        <v>0</v>
      </c>
      <c r="H42" s="8"/>
    </row>
    <row r="43" customFormat="false" ht="15" hidden="false" customHeight="false" outlineLevel="0" collapsed="false">
      <c r="A43" s="22"/>
      <c r="B43" s="18" t="n">
        <v>4003</v>
      </c>
      <c r="C43" s="44" t="s">
        <v>40</v>
      </c>
      <c r="D43" s="18" t="s">
        <v>24</v>
      </c>
      <c r="E43" s="50" t="n">
        <v>80</v>
      </c>
      <c r="F43" s="49"/>
      <c r="G43" s="35" t="n">
        <f aca="false">E43*F43</f>
        <v>0</v>
      </c>
      <c r="H43" s="8"/>
    </row>
    <row r="44" customFormat="false" ht="15" hidden="false" customHeight="false" outlineLevel="0" collapsed="false">
      <c r="A44" s="22"/>
      <c r="B44" s="18" t="n">
        <v>4004</v>
      </c>
      <c r="C44" s="44" t="s">
        <v>41</v>
      </c>
      <c r="D44" s="18" t="s">
        <v>42</v>
      </c>
      <c r="E44" s="51" t="n">
        <v>2200</v>
      </c>
      <c r="F44" s="49"/>
      <c r="G44" s="35" t="n">
        <f aca="false">E44*F44</f>
        <v>0</v>
      </c>
      <c r="H44" s="8"/>
    </row>
    <row r="45" customFormat="false" ht="15" hidden="false" customHeight="false" outlineLevel="0" collapsed="false">
      <c r="A45" s="22"/>
      <c r="B45" s="18" t="n">
        <v>4005</v>
      </c>
      <c r="C45" s="8" t="s">
        <v>43</v>
      </c>
      <c r="D45" s="18" t="s">
        <v>10</v>
      </c>
      <c r="E45" s="50" t="n">
        <v>1</v>
      </c>
      <c r="F45" s="49"/>
      <c r="G45" s="35" t="n">
        <f aca="false">E45*F45</f>
        <v>0</v>
      </c>
      <c r="H45" s="8"/>
    </row>
    <row r="46" customFormat="false" ht="15" hidden="false" customHeight="false" outlineLevel="0" collapsed="false">
      <c r="A46" s="22"/>
      <c r="B46" s="18" t="n">
        <v>4006</v>
      </c>
      <c r="C46" s="8" t="s">
        <v>44</v>
      </c>
      <c r="D46" s="18" t="s">
        <v>24</v>
      </c>
      <c r="E46" s="52" t="n">
        <v>80</v>
      </c>
      <c r="F46" s="49"/>
      <c r="G46" s="35" t="n">
        <f aca="false">E46*F46</f>
        <v>0</v>
      </c>
      <c r="H46" s="8"/>
    </row>
    <row r="47" customFormat="false" ht="15" hidden="false" customHeight="false" outlineLevel="0" collapsed="false">
      <c r="A47" s="22"/>
      <c r="B47" s="32"/>
      <c r="C47" s="8"/>
      <c r="D47" s="42"/>
      <c r="E47" s="48"/>
      <c r="F47" s="49"/>
      <c r="G47" s="35"/>
      <c r="H47" s="8"/>
    </row>
    <row r="48" customFormat="false" ht="15" hidden="false" customHeight="false" outlineLevel="0" collapsed="false">
      <c r="A48" s="22"/>
      <c r="B48" s="36"/>
      <c r="C48" s="37" t="s">
        <v>45</v>
      </c>
      <c r="D48" s="38"/>
      <c r="E48" s="39"/>
      <c r="F48" s="40"/>
      <c r="G48" s="47" t="n">
        <f aca="false">SUM(G41:G46)</f>
        <v>0</v>
      </c>
      <c r="H48" s="8"/>
    </row>
    <row r="49" customFormat="false" ht="15" hidden="false" customHeight="false" outlineLevel="0" collapsed="false">
      <c r="A49" s="22"/>
      <c r="B49" s="18"/>
      <c r="C49" s="53" t="s">
        <v>46</v>
      </c>
      <c r="D49" s="54"/>
      <c r="E49" s="55"/>
      <c r="F49" s="56"/>
      <c r="G49" s="57"/>
      <c r="H49" s="8"/>
    </row>
    <row r="50" customFormat="false" ht="15" hidden="false" customHeight="false" outlineLevel="0" collapsed="false">
      <c r="A50" s="22"/>
      <c r="B50" s="18" t="n">
        <v>5001</v>
      </c>
      <c r="C50" s="42" t="s">
        <v>47</v>
      </c>
      <c r="D50" s="18" t="s">
        <v>48</v>
      </c>
      <c r="E50" s="24" t="n">
        <v>30</v>
      </c>
      <c r="F50" s="49"/>
      <c r="G50" s="58" t="n">
        <f aca="false">F50*E50</f>
        <v>0</v>
      </c>
      <c r="H50" s="8"/>
    </row>
    <row r="51" customFormat="false" ht="15" hidden="false" customHeight="false" outlineLevel="0" collapsed="false">
      <c r="A51" s="22"/>
      <c r="B51" s="18" t="n">
        <v>5002</v>
      </c>
      <c r="C51" s="42" t="s">
        <v>49</v>
      </c>
      <c r="D51" s="18" t="s">
        <v>48</v>
      </c>
      <c r="E51" s="24" t="n">
        <v>20</v>
      </c>
      <c r="F51" s="49"/>
      <c r="G51" s="58" t="n">
        <f aca="false">F51*E51</f>
        <v>0</v>
      </c>
      <c r="H51" s="8"/>
    </row>
    <row r="52" customFormat="false" ht="15" hidden="false" customHeight="false" outlineLevel="0" collapsed="false">
      <c r="A52" s="22"/>
      <c r="B52" s="18" t="n">
        <v>5003</v>
      </c>
      <c r="C52" s="42" t="s">
        <v>50</v>
      </c>
      <c r="D52" s="18" t="s">
        <v>48</v>
      </c>
      <c r="E52" s="24" t="n">
        <v>20</v>
      </c>
      <c r="F52" s="49"/>
      <c r="G52" s="58" t="n">
        <f aca="false">F52*E52</f>
        <v>0</v>
      </c>
      <c r="H52" s="8"/>
    </row>
    <row r="53" customFormat="false" ht="15" hidden="false" customHeight="false" outlineLevel="0" collapsed="false">
      <c r="A53" s="22"/>
      <c r="B53" s="18" t="n">
        <v>5004</v>
      </c>
      <c r="C53" s="42" t="s">
        <v>51</v>
      </c>
      <c r="D53" s="18" t="s">
        <v>48</v>
      </c>
      <c r="E53" s="24" t="n">
        <v>80</v>
      </c>
      <c r="F53" s="49"/>
      <c r="G53" s="58" t="n">
        <f aca="false">F53*E53</f>
        <v>0</v>
      </c>
      <c r="H53" s="8"/>
    </row>
    <row r="54" customFormat="false" ht="15" hidden="false" customHeight="false" outlineLevel="0" collapsed="false">
      <c r="A54" s="22"/>
      <c r="B54" s="18" t="n">
        <v>5005</v>
      </c>
      <c r="C54" s="42" t="s">
        <v>52</v>
      </c>
      <c r="D54" s="18" t="s">
        <v>53</v>
      </c>
      <c r="E54" s="24" t="n">
        <v>22</v>
      </c>
      <c r="F54" s="49"/>
      <c r="G54" s="58" t="n">
        <f aca="false">F54*E54</f>
        <v>0</v>
      </c>
      <c r="H54" s="8"/>
    </row>
    <row r="55" customFormat="false" ht="15" hidden="false" customHeight="false" outlineLevel="0" collapsed="false">
      <c r="A55" s="22"/>
      <c r="B55" s="18" t="n">
        <v>5006</v>
      </c>
      <c r="C55" s="42" t="s">
        <v>54</v>
      </c>
      <c r="D55" s="18" t="s">
        <v>53</v>
      </c>
      <c r="E55" s="24" t="n">
        <v>5</v>
      </c>
      <c r="F55" s="49"/>
      <c r="G55" s="58" t="n">
        <f aca="false">F55*E55</f>
        <v>0</v>
      </c>
      <c r="H55" s="8"/>
    </row>
    <row r="56" customFormat="false" ht="15" hidden="false" customHeight="false" outlineLevel="0" collapsed="false">
      <c r="A56" s="22"/>
      <c r="B56" s="18" t="n">
        <v>5007</v>
      </c>
      <c r="C56" s="42" t="s">
        <v>55</v>
      </c>
      <c r="D56" s="18" t="s">
        <v>42</v>
      </c>
      <c r="E56" s="24" t="n">
        <v>3200</v>
      </c>
      <c r="F56" s="49"/>
      <c r="G56" s="58" t="n">
        <f aca="false">F56*E56</f>
        <v>0</v>
      </c>
      <c r="H56" s="8"/>
    </row>
    <row r="57" customFormat="false" ht="15" hidden="false" customHeight="false" outlineLevel="0" collapsed="false">
      <c r="A57" s="59"/>
      <c r="B57" s="18" t="n">
        <v>5008</v>
      </c>
      <c r="C57" s="42" t="s">
        <v>56</v>
      </c>
      <c r="D57" s="18" t="s">
        <v>48</v>
      </c>
      <c r="E57" s="24" t="n">
        <v>20</v>
      </c>
      <c r="F57" s="49"/>
      <c r="G57" s="58" t="n">
        <f aca="false">F57*E57</f>
        <v>0</v>
      </c>
      <c r="H57" s="60"/>
    </row>
    <row r="58" customFormat="false" ht="15" hidden="false" customHeight="false" outlineLevel="0" collapsed="false">
      <c r="A58" s="22"/>
      <c r="B58" s="18" t="n">
        <v>5009</v>
      </c>
      <c r="C58" s="42" t="s">
        <v>57</v>
      </c>
      <c r="D58" s="18" t="s">
        <v>48</v>
      </c>
      <c r="E58" s="24" t="n">
        <v>25</v>
      </c>
      <c r="F58" s="49"/>
      <c r="G58" s="58" t="n">
        <f aca="false">F58*E58</f>
        <v>0</v>
      </c>
      <c r="H58" s="8"/>
    </row>
    <row r="59" customFormat="false" ht="15" hidden="false" customHeight="false" outlineLevel="0" collapsed="false">
      <c r="B59" s="32"/>
      <c r="C59" s="23"/>
      <c r="D59" s="18"/>
      <c r="E59" s="61"/>
      <c r="F59" s="62"/>
      <c r="G59" s="63"/>
      <c r="H59" s="8"/>
    </row>
    <row r="60" customFormat="false" ht="15" hidden="false" customHeight="false" outlineLevel="0" collapsed="false">
      <c r="B60" s="36"/>
      <c r="C60" s="37" t="s">
        <v>58</v>
      </c>
      <c r="D60" s="64"/>
      <c r="E60" s="65"/>
      <c r="F60" s="66"/>
      <c r="G60" s="67" t="n">
        <f aca="false">SUM(G50:G58)</f>
        <v>0</v>
      </c>
      <c r="H60" s="8"/>
    </row>
    <row r="61" customFormat="false" ht="15" hidden="false" customHeight="false" outlineLevel="0" collapsed="false">
      <c r="B61" s="18"/>
      <c r="C61" s="19" t="s">
        <v>59</v>
      </c>
      <c r="D61" s="42"/>
      <c r="E61" s="48"/>
      <c r="F61" s="49"/>
      <c r="G61" s="35"/>
      <c r="H61" s="8"/>
    </row>
    <row r="62" customFormat="false" ht="15" hidden="false" customHeight="false" outlineLevel="0" collapsed="false">
      <c r="B62" s="18" t="n">
        <v>6001</v>
      </c>
      <c r="C62" s="23" t="s">
        <v>60</v>
      </c>
      <c r="D62" s="18" t="s">
        <v>38</v>
      </c>
      <c r="E62" s="50" t="n">
        <v>18</v>
      </c>
      <c r="F62" s="49"/>
      <c r="G62" s="35" t="n">
        <f aca="false">E62*F62</f>
        <v>0</v>
      </c>
      <c r="H62" s="8"/>
    </row>
    <row r="63" customFormat="false" ht="15" hidden="false" customHeight="false" outlineLevel="0" collapsed="false">
      <c r="B63" s="18" t="n">
        <v>6002</v>
      </c>
      <c r="C63" s="44" t="s">
        <v>61</v>
      </c>
      <c r="D63" s="18" t="s">
        <v>48</v>
      </c>
      <c r="E63" s="50" t="n">
        <v>170</v>
      </c>
      <c r="F63" s="49"/>
      <c r="G63" s="35" t="n">
        <f aca="false">E63*F63</f>
        <v>0</v>
      </c>
      <c r="H63" s="8"/>
    </row>
    <row r="64" customFormat="false" ht="15" hidden="false" customHeight="false" outlineLevel="0" collapsed="false">
      <c r="B64" s="27" t="n">
        <v>6003</v>
      </c>
      <c r="C64" s="68" t="s">
        <v>62</v>
      </c>
      <c r="D64" s="27" t="s">
        <v>24</v>
      </c>
      <c r="E64" s="69" t="n">
        <f aca="false">13</f>
        <v>13</v>
      </c>
      <c r="F64" s="70"/>
      <c r="G64" s="46" t="n">
        <f aca="false">E64*F64</f>
        <v>0</v>
      </c>
      <c r="H64" s="8"/>
    </row>
    <row r="65" customFormat="false" ht="15" hidden="false" customHeight="false" outlineLevel="0" collapsed="false">
      <c r="B65" s="32"/>
      <c r="C65" s="8"/>
      <c r="D65" s="42"/>
      <c r="E65" s="48"/>
      <c r="F65" s="49"/>
      <c r="G65" s="35"/>
    </row>
    <row r="66" customFormat="false" ht="15" hidden="false" customHeight="false" outlineLevel="0" collapsed="false">
      <c r="B66" s="36"/>
      <c r="C66" s="37" t="s">
        <v>63</v>
      </c>
      <c r="D66" s="38"/>
      <c r="E66" s="39"/>
      <c r="F66" s="40"/>
      <c r="G66" s="47" t="n">
        <f aca="false">SUM(G62:G64)</f>
        <v>0</v>
      </c>
    </row>
    <row r="67" customFormat="false" ht="15" hidden="false" customHeight="false" outlineLevel="0" collapsed="false">
      <c r="B67" s="71"/>
      <c r="C67" s="72"/>
      <c r="D67" s="73"/>
      <c r="E67" s="65"/>
      <c r="F67" s="74"/>
      <c r="G67" s="75"/>
    </row>
    <row r="68" customFormat="false" ht="15" hidden="false" customHeight="false" outlineLevel="0" collapsed="false">
      <c r="B68" s="18"/>
      <c r="C68" s="76" t="s">
        <v>64</v>
      </c>
      <c r="D68" s="77"/>
      <c r="E68" s="78"/>
      <c r="F68" s="79"/>
      <c r="G68" s="80" t="n">
        <f aca="false">SUM(G23,G34,G39,G48,G60,G66)</f>
        <v>0</v>
      </c>
    </row>
    <row r="69" customFormat="false" ht="15" hidden="false" customHeight="false" outlineLevel="0" collapsed="false">
      <c r="B69" s="18"/>
      <c r="C69" s="76" t="s">
        <v>65</v>
      </c>
      <c r="D69" s="81"/>
      <c r="E69" s="78"/>
      <c r="F69" s="82" t="n">
        <v>0.2</v>
      </c>
      <c r="G69" s="83" t="n">
        <f aca="false">G68*F69</f>
        <v>0</v>
      </c>
    </row>
    <row r="70" customFormat="false" ht="15" hidden="false" customHeight="false" outlineLevel="0" collapsed="false">
      <c r="B70" s="32"/>
      <c r="C70" s="84" t="s">
        <v>66</v>
      </c>
      <c r="D70" s="85"/>
      <c r="E70" s="86"/>
      <c r="F70" s="87"/>
      <c r="G70" s="88" t="n">
        <f aca="false">G68+G69</f>
        <v>0</v>
      </c>
    </row>
    <row r="71" customFormat="false" ht="15" hidden="false" customHeight="false" outlineLevel="0" collapsed="false">
      <c r="B71" s="89"/>
      <c r="C71" s="90"/>
      <c r="D71" s="77"/>
      <c r="E71" s="78"/>
      <c r="F71" s="79"/>
      <c r="G71" s="91"/>
    </row>
    <row r="72" customFormat="false" ht="15" hidden="false" customHeight="false" outlineLevel="0" collapsed="false">
      <c r="B72" s="8"/>
      <c r="C72" s="90"/>
      <c r="D72" s="77"/>
      <c r="E72" s="78"/>
      <c r="F72" s="79"/>
      <c r="G72" s="91"/>
    </row>
  </sheetData>
  <mergeCells count="6">
    <mergeCell ref="B8:G8"/>
    <mergeCell ref="B9:G9"/>
    <mergeCell ref="B10:B11"/>
    <mergeCell ref="C10:C11"/>
    <mergeCell ref="D10:D11"/>
    <mergeCell ref="E10:E1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8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325</TotalTime>
  <Application>Collabora_Office/25.04.7.1$Windows_X86_64 LibreOffice_project/f845435a8a1fef2daa24abd87e5cfdea1fa9a7dc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Thomas BES</dc:creator>
  <dc:description/>
  <dc:language>fr-FR</dc:language>
  <cp:lastModifiedBy>Benoit Borrel</cp:lastModifiedBy>
  <cp:lastPrinted>2025-11-14T14:13:53Z</cp:lastPrinted>
  <dcterms:modified xsi:type="dcterms:W3CDTF">2026-03-27T15:33:19Z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